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_rels/workbook.xml.rels" ContentType="application/vnd.openxmlformats-package.relationships+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Q3 2024 Financial Summary" sheetId="1" state="visible" r:id="rId3"/>
    <sheet name="BEFORE — Weak CFO Narrative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<sst xmlns="http://schemas.openxmlformats.org/spreadsheetml/2006/main" count="67" uniqueCount="66">
  <si>
    <t xml:space="preserve">MERIDIAN PROFESSIONAL SERVICES — Q3 2024 Board Financial Package</t>
  </si>
  <si>
    <t xml:space="preserve">Quarter Ended September 30, 2024  |  Unaudited  |  Figures in $000s</t>
  </si>
  <si>
    <t xml:space="preserve">Q3 2024
Actual</t>
  </si>
  <si>
    <t xml:space="preserve">Q3 2024
Budget</t>
  </si>
  <si>
    <t xml:space="preserve">Q3 Var
($)</t>
  </si>
  <si>
    <t xml:space="preserve">Q3 Var
(%)</t>
  </si>
  <si>
    <t xml:space="preserve">Q3 2023
Actual</t>
  </si>
  <si>
    <t xml:space="preserve">YoY
(%)</t>
  </si>
  <si>
    <t xml:space="preserve">REVENUE</t>
  </si>
  <si>
    <t xml:space="preserve">Services Revenue</t>
  </si>
  <si>
    <t xml:space="preserve">Product Revenue</t>
  </si>
  <si>
    <t xml:space="preserve">Total Revenue</t>
  </si>
  <si>
    <t xml:space="preserve">COST OF REVENUE</t>
  </si>
  <si>
    <t xml:space="preserve">Direct Labor</t>
  </si>
  <si>
    <t xml:space="preserve">Materials &amp; Costs</t>
  </si>
  <si>
    <t xml:space="preserve">Total COGS</t>
  </si>
  <si>
    <t xml:space="preserve">GROSS PROFIT</t>
  </si>
  <si>
    <t xml:space="preserve">  Gross Margin %</t>
  </si>
  <si>
    <t xml:space="preserve">OPERATING EXPENSES</t>
  </si>
  <si>
    <t xml:space="preserve">Salaries &amp; Benefits</t>
  </si>
  <si>
    <t xml:space="preserve">Rent &amp; Occupancy</t>
  </si>
  <si>
    <t xml:space="preserve">Marketing</t>
  </si>
  <si>
    <t xml:space="preserve">Travel &amp; Entertainment</t>
  </si>
  <si>
    <t xml:space="preserve">Technology</t>
  </si>
  <si>
    <t xml:space="preserve">Depreciation</t>
  </si>
  <si>
    <t xml:space="preserve">Other</t>
  </si>
  <si>
    <t xml:space="preserve">Total OpEx</t>
  </si>
  <si>
    <t xml:space="preserve">EBITDA</t>
  </si>
  <si>
    <t xml:space="preserve">  EBITDA Margin %</t>
  </si>
  <si>
    <t xml:space="preserve">Depreciation &amp; Amortization</t>
  </si>
  <si>
    <t xml:space="preserve">EBIT</t>
  </si>
  <si>
    <t xml:space="preserve">Interest Expense</t>
  </si>
  <si>
    <t xml:space="preserve">NET INCOME</t>
  </si>
  <si>
    <t xml:space="preserve">  Net Margin %</t>
  </si>
  <si>
    <t xml:space="preserve">KEY METRICS &amp; FORWARD INDICATORS</t>
  </si>
  <si>
    <t xml:space="preserve">Q4 2024 Pipeline</t>
  </si>
  <si>
    <t xml:space="preserve">$8.2M</t>
  </si>
  <si>
    <t xml:space="preserve">vs. $6.1M Q4 2023 — 34% YoY growth</t>
  </si>
  <si>
    <t xml:space="preserve">Q4 Contracted Revenue</t>
  </si>
  <si>
    <t xml:space="preserve">$4.8M</t>
  </si>
  <si>
    <t xml:space="preserve">Both slipped deals now signed; Q4 coverage strong</t>
  </si>
  <si>
    <t xml:space="preserve">Cash Balance (Sep 30)</t>
  </si>
  <si>
    <t xml:space="preserve">$2.14M</t>
  </si>
  <si>
    <t xml:space="preserve">Per GL; 47-day runway at current burn</t>
  </si>
  <si>
    <t xml:space="preserve">DSO (Sep 30)</t>
  </si>
  <si>
    <t xml:space="preserve">43 days</t>
  </si>
  <si>
    <t xml:space="preserve">Below 45-day threshold — healthy</t>
  </si>
  <si>
    <t xml:space="preserve">Headcount (Sep 30)</t>
  </si>
  <si>
    <t xml:space="preserve">87 FTEs</t>
  </si>
  <si>
    <t xml:space="preserve">+4 net vs. Jun 30; 2 open senior roles in hiring</t>
  </si>
  <si>
    <t xml:space="preserve">BEFORE EXAMPLE: Weak CFO Commentary (for Hands-On Transformation Exercise)</t>
  </si>
  <si>
    <t xml:space="preserve">Q3 2024 CFO FINANCIAL COMMENTARY</t>
  </si>
  <si>
    <t xml:space="preserve">Revenue</t>
  </si>
  <si>
    <t xml:space="preserve">Total revenue for Q3 2024 was $6,450,000, which was $190,000 below budget of $6,640,000. This represents a variance of approximately -2.9%. Revenue in Q3 2023 was $5,905,000, so we did grow versus the prior year.</t>
  </si>
  <si>
    <t xml:space="preserve">Gross Profit</t>
  </si>
  <si>
    <t xml:space="preserve">Gross profit was $4,158,000. Gross margin was approximately 64.5% compared to budget of 64.0%. This appears to be slightly favorable.</t>
  </si>
  <si>
    <t xml:space="preserve">Operating Expenses</t>
  </si>
  <si>
    <t xml:space="preserve">Total operating expenses were $2,725,000 compared to budget of $2,517,000. This was over budget by $208,000. Marketing was over budget by $114,000 and T&amp;E was over budget by $68,000.</t>
  </si>
  <si>
    <t xml:space="preserve">EBITDA was $1,517,000 compared to budget of $1,699,000. EBITDA margin was 23.5% versus budget of 25.6%. The variance seems to be related to the revenue miss and higher expenses.</t>
  </si>
  <si>
    <t xml:space="preserve">Net Income</t>
  </si>
  <si>
    <t xml:space="preserve">Net income was $1,125,000.</t>
  </si>
  <si>
    <t xml:space="preserve">Outlook</t>
  </si>
  <si>
    <t xml:space="preserve">We expect Q4 to be better. The pipeline looks good.</t>
  </si>
  <si>
    <t xml:space="preserve">--- END OF COMMENTARY ---</t>
  </si>
  <si>
    <t xml:space="preserve">EXERCISE INSTRUCTIONS:</t>
  </si>
  <si>
    <t xml:space="preserve">Use the prompt from your facilitator guide to ask Claude to transform this commentary into a board-ready CFO narrative. Compare your output to what others in the room produce. Then discuss: what prompt choices made the biggest difference?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</si>
</sst>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\$#,##0;&quot;($&quot;#,##0\);\-"/>
    <numFmt numFmtId="166" formatCode="0.0%;\(0.0%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FFFFFF"/>
      <name val="Arial"/>
      <family val="0"/>
      <charset val="1"/>
    </font>
    <font>
      <i val="true"/>
      <sz val="9"/>
      <color rgb="FF888888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10"/>
      <color rgb="FF1E5FAA"/>
      <name val="Arial"/>
      <family val="0"/>
      <charset val="1"/>
    </font>
    <font>
      <sz val="10"/>
      <color rgb="FF1A1A1A"/>
      <name val="Arial"/>
      <family val="0"/>
      <charset val="1"/>
    </font>
    <font>
      <sz val="10"/>
      <color rgb="FF0000CC"/>
      <name val="Arial"/>
      <family val="0"/>
      <charset val="1"/>
    </font>
    <font>
      <i val="true"/>
      <sz val="9"/>
      <color rgb="FFAA6600"/>
      <name val="Arial"/>
      <family val="0"/>
      <charset val="1"/>
    </font>
    <font>
      <b val="true"/>
      <sz val="10"/>
      <color rgb="FF0D2B5E"/>
      <name val="Arial"/>
      <family val="0"/>
      <charset val="1"/>
    </font>
    <font>
      <i val="true"/>
      <sz val="10"/>
      <color rgb="FF555555"/>
      <name val="Arial"/>
      <family val="0"/>
      <charset val="1"/>
    </font>
    <font>
      <i val="true"/>
      <sz val="9"/>
      <color rgb="FF555555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1"/>
      <color rgb="FF0D2B5E"/>
      <name val="Arial"/>
      <family val="0"/>
      <charset val="1"/>
    </font>
  </fonts>
  <fills count="9">
    <fill>
      <patternFill patternType="none"/>
    </fill>
    <fill>
      <patternFill patternType="gray125"/>
    </fill>
    <fill>
      <patternFill patternType="solid">
        <fgColor rgb="FF0D2B5E"/>
        <bgColor rgb="FF1A1A1A"/>
      </patternFill>
    </fill>
    <fill>
      <patternFill patternType="solid">
        <fgColor rgb="FFF0F4FA"/>
        <bgColor rgb="FFEEF4FB"/>
      </patternFill>
    </fill>
    <fill>
      <patternFill patternType="solid">
        <fgColor rgb="FF1E5FAA"/>
        <bgColor rgb="FF3366FF"/>
      </patternFill>
    </fill>
    <fill>
      <patternFill patternType="solid">
        <fgColor rgb="FFD6E4F5"/>
        <bgColor rgb="FFEEF4FB"/>
      </patternFill>
    </fill>
    <fill>
      <patternFill patternType="solid">
        <fgColor rgb="FFEEF4FB"/>
        <bgColor rgb="FFF0F4FA"/>
      </patternFill>
    </fill>
    <fill>
      <patternFill patternType="solid">
        <fgColor rgb="FFFAFAFA"/>
        <bgColor rgb="FFFFFFFF"/>
      </patternFill>
    </fill>
    <fill>
      <patternFill patternType="solid">
        <fgColor rgb="FFCC0000"/>
        <bgColor rgb="FF800000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5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9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0" fillId="0" borderId="2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0" fillId="0" borderId="2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0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6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1" fillId="6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0" fillId="6" borderId="2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0" fillId="6" borderId="2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5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2" fillId="7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8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C0000"/>
      <rgbColor rgb="FF00FF00"/>
      <rgbColor rgb="FF0000CC"/>
      <rgbColor rgb="FFFFFF00"/>
      <rgbColor rgb="FFFF00FF"/>
      <rgbColor rgb="FF00FFFF"/>
      <rgbColor rgb="FF800000"/>
      <rgbColor rgb="FF008000"/>
      <rgbColor rgb="FF000080"/>
      <rgbColor rgb="FFAA6600"/>
      <rgbColor rgb="FF800080"/>
      <rgbColor rgb="FF008080"/>
      <rgbColor rgb="FFCCCCCC"/>
      <rgbColor rgb="FF888888"/>
      <rgbColor rgb="FF9999FF"/>
      <rgbColor rgb="FF993366"/>
      <rgbColor rgb="FFFAFAFA"/>
      <rgbColor rgb="FFEEF4FB"/>
      <rgbColor rgb="FF660066"/>
      <rgbColor rgb="FFFF8080"/>
      <rgbColor rgb="FF1E5FAA"/>
      <rgbColor rgb="FFD6E4F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0F4FA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D2B5E"/>
      <rgbColor rgb="FF339966"/>
      <rgbColor rgb="FF003300"/>
      <rgbColor rgb="FF333300"/>
      <rgbColor rgb="FF993300"/>
      <rgbColor rgb="FF993366"/>
      <rgbColor rgb="FF333399"/>
      <rgbColor rgb="FF1A1A1A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worksheet" Target="worksheets/sheet1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4" topLeftCell="B5" activePane="bottomRight" state="frozen"/>
      <selection pane="topLeft" activeCell="A1" activeCellId="0" sqref="A1"/>
      <selection pane="topRight" activeCell="B1" activeCellId="0" sqref="B1"/>
      <selection pane="bottomLeft" activeCell="A5" activeCellId="0" sqref="A5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4"/>
    <col collapsed="false" customWidth="true" hidden="false" outlineLevel="0" max="7" min="2" style="0" width="16"/>
  </cols>
  <sheetData>
    <row r="1" customFormat="false" ht="27.75" hidden="false" customHeight="tru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15.75" hidden="false" customHeight="true" outlineLevel="0" collapsed="false">
      <c r="A2" s="2" t="s">
        <v>1</v>
      </c>
      <c r="B2" s="2"/>
      <c r="C2" s="2"/>
      <c r="D2" s="2"/>
      <c r="E2" s="2"/>
      <c r="F2" s="2"/>
      <c r="G2" s="2"/>
    </row>
    <row r="3" customFormat="false" ht="7.5" hidden="false" customHeight="true" outlineLevel="0" collapsed="false"/>
    <row r="4" customFormat="false" ht="27.75" hidden="false" customHeight="true" outlineLevel="0" collapsed="false">
      <c r="A4" s="3"/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</row>
    <row r="5" customFormat="false" ht="18" hidden="false" customHeight="true" outlineLevel="0" collapsed="false">
      <c r="A5" s="4" t="s">
        <v>8</v>
      </c>
      <c r="B5" s="4"/>
      <c r="C5" s="4"/>
      <c r="D5" s="4"/>
      <c r="E5" s="4"/>
      <c r="F5" s="4"/>
      <c r="G5" s="4"/>
    </row>
    <row r="6" customFormat="false" ht="18" hidden="false" customHeight="true" outlineLevel="0" collapsed="false">
      <c r="A6" s="5" t="s">
        <v>9</v>
      </c>
      <c r="B6" s="6" t="n">
        <v>5240</v>
      </c>
      <c r="C6" s="6" t="n">
        <v>5380</v>
      </c>
      <c r="D6" s="7" t="n">
        <f aca="false">B6-C6</f>
        <v>-140</v>
      </c>
      <c r="E6" s="8" t="n">
        <f aca="false">IFERROR((B6-C6)/ABS(C6),0)</f>
        <v>-0.0260223048327138</v>
      </c>
      <c r="F6" s="6" t="n">
        <v>4820</v>
      </c>
      <c r="G6" s="9" t="n">
        <f aca="false">IFERROR((B6-F6)/ABS(F6),0)</f>
        <v>0.0871369294605809</v>
      </c>
    </row>
    <row r="7" customFormat="false" ht="18" hidden="false" customHeight="true" outlineLevel="0" collapsed="false">
      <c r="A7" s="5" t="s">
        <v>10</v>
      </c>
      <c r="B7" s="6" t="n">
        <v>1210</v>
      </c>
      <c r="C7" s="6" t="n">
        <v>1260</v>
      </c>
      <c r="D7" s="7" t="n">
        <f aca="false">B7-C7</f>
        <v>-50</v>
      </c>
      <c r="E7" s="8" t="n">
        <f aca="false">IFERROR((B7-C7)/ABS(C7),0)</f>
        <v>-0.0396825396825397</v>
      </c>
      <c r="F7" s="6" t="n">
        <v>1085</v>
      </c>
      <c r="G7" s="8" t="n">
        <f aca="false">IFERROR((B7-F7)/ABS(F7),0)</f>
        <v>0.115207373271889</v>
      </c>
    </row>
    <row r="8" customFormat="false" ht="18" hidden="false" customHeight="true" outlineLevel="0" collapsed="false">
      <c r="A8" s="10" t="s">
        <v>11</v>
      </c>
      <c r="B8" s="11" t="n">
        <f aca="false">B6+B7</f>
        <v>6450</v>
      </c>
      <c r="C8" s="11" t="n">
        <f aca="false">C6+C7</f>
        <v>6640</v>
      </c>
      <c r="D8" s="12" t="n">
        <f aca="false">B8-C8</f>
        <v>-190</v>
      </c>
      <c r="E8" s="13" t="n">
        <f aca="false">IFERROR((B8-C8)/ABS(C8),0)</f>
        <v>-0.0286144578313253</v>
      </c>
      <c r="F8" s="11" t="n">
        <f aca="false">F6+F7</f>
        <v>5905</v>
      </c>
      <c r="G8" s="13" t="n">
        <f aca="false">IFERROR((B8-F8)/ABS(F8),0)</f>
        <v>0.0922946655376799</v>
      </c>
    </row>
    <row r="9" customFormat="false" ht="7.5" hidden="false" customHeight="true" outlineLevel="0" collapsed="false"/>
    <row r="10" customFormat="false" ht="18" hidden="false" customHeight="true" outlineLevel="0" collapsed="false">
      <c r="A10" s="4" t="s">
        <v>12</v>
      </c>
      <c r="B10" s="4"/>
      <c r="C10" s="4"/>
      <c r="D10" s="4"/>
      <c r="E10" s="4"/>
      <c r="F10" s="4"/>
      <c r="G10" s="4"/>
    </row>
    <row r="11" customFormat="false" ht="18" hidden="false" customHeight="true" outlineLevel="0" collapsed="false">
      <c r="A11" s="5" t="s">
        <v>13</v>
      </c>
      <c r="B11" s="6" t="n">
        <v>1680</v>
      </c>
      <c r="C11" s="6" t="n">
        <v>1750</v>
      </c>
      <c r="D11" s="7" t="n">
        <f aca="false">B11-C11</f>
        <v>-70</v>
      </c>
      <c r="E11" s="8" t="n">
        <f aca="false">IFERROR((B11-C11)/ABS(C11),0)</f>
        <v>-0.04</v>
      </c>
      <c r="F11" s="6" t="n">
        <v>1590</v>
      </c>
      <c r="G11" s="14" t="n">
        <f aca="false">IFERROR((B11-F11)/ABS(F11),0)</f>
        <v>0.0566037735849057</v>
      </c>
    </row>
    <row r="12" customFormat="false" ht="18" hidden="false" customHeight="true" outlineLevel="0" collapsed="false">
      <c r="A12" s="5" t="s">
        <v>14</v>
      </c>
      <c r="B12" s="6" t="n">
        <v>612</v>
      </c>
      <c r="C12" s="6" t="n">
        <v>640</v>
      </c>
      <c r="D12" s="7" t="n">
        <f aca="false">B12-C12</f>
        <v>-28</v>
      </c>
      <c r="E12" s="8" t="n">
        <f aca="false">IFERROR((B12-C12)/ABS(C12),0)</f>
        <v>-0.04375</v>
      </c>
      <c r="F12" s="6" t="n">
        <v>596</v>
      </c>
      <c r="G12" s="8" t="n">
        <f aca="false">IFERROR((B12-F12)/ABS(F12),0)</f>
        <v>0.0268456375838926</v>
      </c>
    </row>
    <row r="13" customFormat="false" ht="18" hidden="false" customHeight="true" outlineLevel="0" collapsed="false">
      <c r="A13" s="10" t="s">
        <v>15</v>
      </c>
      <c r="B13" s="11" t="n">
        <f aca="false">B11+B12</f>
        <v>2292</v>
      </c>
      <c r="C13" s="11" t="n">
        <f aca="false">C11+C12</f>
        <v>2390</v>
      </c>
      <c r="D13" s="12" t="n">
        <f aca="false">B13-C13</f>
        <v>-98</v>
      </c>
      <c r="E13" s="13" t="n">
        <f aca="false">IFERROR((B13-C13)/ABS(C13),0)</f>
        <v>-0.0410041841004184</v>
      </c>
      <c r="F13" s="11" t="n">
        <f aca="false">F11+F12</f>
        <v>2186</v>
      </c>
      <c r="G13" s="13" t="n">
        <f aca="false">IFERROR((B13-F13)/ABS(F13),0)</f>
        <v>0.0484903934126258</v>
      </c>
    </row>
    <row r="14" customFormat="false" ht="7.5" hidden="false" customHeight="true" outlineLevel="0" collapsed="false"/>
    <row r="15" customFormat="false" ht="18" hidden="false" customHeight="true" outlineLevel="0" collapsed="false">
      <c r="A15" s="10" t="s">
        <v>16</v>
      </c>
      <c r="B15" s="11" t="n">
        <f aca="false">B8-B13</f>
        <v>4158</v>
      </c>
      <c r="C15" s="11" t="n">
        <f aca="false">C8-C13</f>
        <v>4250</v>
      </c>
      <c r="D15" s="12" t="n">
        <f aca="false">B15-C15</f>
        <v>-92</v>
      </c>
      <c r="E15" s="13" t="n">
        <f aca="false">IFERROR((B15-C15)/ABS(C15),0)</f>
        <v>-0.0216470588235294</v>
      </c>
      <c r="F15" s="11" t="n">
        <f aca="false">F8-F13</f>
        <v>3719</v>
      </c>
      <c r="G15" s="13" t="n">
        <f aca="false">IFERROR((B15-F15)/ABS(F15),0)</f>
        <v>0.118042484538855</v>
      </c>
    </row>
    <row r="16" customFormat="false" ht="18" hidden="false" customHeight="true" outlineLevel="0" collapsed="false">
      <c r="A16" s="15" t="s">
        <v>17</v>
      </c>
      <c r="B16" s="16" t="n">
        <f aca="false">B15/B8</f>
        <v>0.644651162790698</v>
      </c>
      <c r="C16" s="16" t="n">
        <f aca="false">C15/C8</f>
        <v>0.640060240963855</v>
      </c>
      <c r="F16" s="16" t="n">
        <f aca="false">F15/F8</f>
        <v>0.629805249788315</v>
      </c>
    </row>
    <row r="17" customFormat="false" ht="7.5" hidden="false" customHeight="true" outlineLevel="0" collapsed="false"/>
    <row r="18" customFormat="false" ht="18" hidden="false" customHeight="true" outlineLevel="0" collapsed="false">
      <c r="A18" s="4" t="s">
        <v>18</v>
      </c>
      <c r="B18" s="4"/>
      <c r="C18" s="4"/>
      <c r="D18" s="4"/>
      <c r="E18" s="4"/>
      <c r="F18" s="4"/>
      <c r="G18" s="4"/>
    </row>
    <row r="19" customFormat="false" ht="18" hidden="false" customHeight="true" outlineLevel="0" collapsed="false">
      <c r="A19" s="5" t="s">
        <v>19</v>
      </c>
      <c r="B19" s="6" t="n">
        <v>1428</v>
      </c>
      <c r="C19" s="6" t="n">
        <v>1410</v>
      </c>
      <c r="D19" s="7" t="n">
        <f aca="false">B19-C19</f>
        <v>18</v>
      </c>
      <c r="E19" s="8" t="n">
        <f aca="false">IFERROR((B19-C19)/ABS(C19),0)</f>
        <v>0.0127659574468085</v>
      </c>
      <c r="F19" s="6" t="n">
        <v>1320</v>
      </c>
      <c r="G19" s="8" t="n">
        <f aca="false">IFERROR((B19-F19)/ABS(F19),0)</f>
        <v>0.0818181818181818</v>
      </c>
    </row>
    <row r="20" customFormat="false" ht="18" hidden="false" customHeight="true" outlineLevel="0" collapsed="false">
      <c r="A20" s="5" t="s">
        <v>20</v>
      </c>
      <c r="B20" s="6" t="n">
        <v>435</v>
      </c>
      <c r="C20" s="6" t="n">
        <v>435</v>
      </c>
      <c r="D20" s="7" t="n">
        <f aca="false">B20-C20</f>
        <v>0</v>
      </c>
      <c r="E20" s="8" t="n">
        <f aca="false">IFERROR((B20-C20)/ABS(C20),0)</f>
        <v>0</v>
      </c>
      <c r="F20" s="6" t="n">
        <v>414</v>
      </c>
      <c r="G20" s="8" t="n">
        <f aca="false">IFERROR((B20-F20)/ABS(F20),0)</f>
        <v>0.0507246376811594</v>
      </c>
    </row>
    <row r="21" customFormat="false" ht="18" hidden="false" customHeight="true" outlineLevel="0" collapsed="false">
      <c r="A21" s="5" t="s">
        <v>21</v>
      </c>
      <c r="B21" s="6" t="n">
        <v>324</v>
      </c>
      <c r="C21" s="6" t="n">
        <v>210</v>
      </c>
      <c r="D21" s="7" t="n">
        <f aca="false">B21-C21</f>
        <v>114</v>
      </c>
      <c r="E21" s="8" t="n">
        <f aca="false">IFERROR((B21-C21)/ABS(C21),0)</f>
        <v>0.542857142857143</v>
      </c>
      <c r="F21" s="6" t="n">
        <v>195</v>
      </c>
      <c r="G21" s="9" t="n">
        <f aca="false">IFERROR((B21-F21)/ABS(F21),0)</f>
        <v>0.661538461538462</v>
      </c>
    </row>
    <row r="22" customFormat="false" ht="18" hidden="false" customHeight="true" outlineLevel="0" collapsed="false">
      <c r="A22" s="5" t="s">
        <v>22</v>
      </c>
      <c r="B22" s="6" t="n">
        <v>218</v>
      </c>
      <c r="C22" s="6" t="n">
        <v>150</v>
      </c>
      <c r="D22" s="7" t="n">
        <f aca="false">B22-C22</f>
        <v>68</v>
      </c>
      <c r="E22" s="8" t="n">
        <f aca="false">IFERROR((B22-C22)/ABS(C22),0)</f>
        <v>0.453333333333333</v>
      </c>
      <c r="F22" s="6" t="n">
        <v>138</v>
      </c>
      <c r="G22" s="9" t="n">
        <f aca="false">IFERROR((B22-F22)/ABS(F22),0)</f>
        <v>0.579710144927536</v>
      </c>
    </row>
    <row r="23" customFormat="false" ht="18" hidden="false" customHeight="true" outlineLevel="0" collapsed="false">
      <c r="A23" s="5" t="s">
        <v>23</v>
      </c>
      <c r="B23" s="6" t="n">
        <v>184</v>
      </c>
      <c r="C23" s="6" t="n">
        <v>180</v>
      </c>
      <c r="D23" s="7" t="n">
        <f aca="false">B23-C23</f>
        <v>4</v>
      </c>
      <c r="E23" s="8" t="n">
        <f aca="false">IFERROR((B23-C23)/ABS(C23),0)</f>
        <v>0.0222222222222222</v>
      </c>
      <c r="F23" s="6" t="n">
        <v>162</v>
      </c>
      <c r="G23" s="8" t="n">
        <f aca="false">IFERROR((B23-F23)/ABS(F23),0)</f>
        <v>0.135802469135802</v>
      </c>
    </row>
    <row r="24" customFormat="false" ht="18" hidden="false" customHeight="true" outlineLevel="0" collapsed="false">
      <c r="A24" s="5" t="s">
        <v>24</v>
      </c>
      <c r="B24" s="6" t="n">
        <v>84</v>
      </c>
      <c r="C24" s="6" t="n">
        <v>84</v>
      </c>
      <c r="D24" s="7" t="n">
        <f aca="false">B24-C24</f>
        <v>0</v>
      </c>
      <c r="E24" s="8" t="n">
        <f aca="false">IFERROR((B24-C24)/ABS(C24),0)</f>
        <v>0</v>
      </c>
      <c r="F24" s="6" t="n">
        <v>78</v>
      </c>
      <c r="G24" s="8" t="n">
        <f aca="false">IFERROR((B24-F24)/ABS(F24),0)</f>
        <v>0.0769230769230769</v>
      </c>
    </row>
    <row r="25" customFormat="false" ht="18" hidden="false" customHeight="true" outlineLevel="0" collapsed="false">
      <c r="A25" s="5" t="s">
        <v>25</v>
      </c>
      <c r="B25" s="6" t="n">
        <v>52</v>
      </c>
      <c r="C25" s="6" t="n">
        <v>48</v>
      </c>
      <c r="D25" s="7" t="n">
        <f aca="false">B25-C25</f>
        <v>4</v>
      </c>
      <c r="E25" s="8" t="n">
        <f aca="false">IFERROR((B25-C25)/ABS(C25),0)</f>
        <v>0.0833333333333333</v>
      </c>
      <c r="F25" s="6" t="n">
        <v>44</v>
      </c>
      <c r="G25" s="8" t="n">
        <f aca="false">IFERROR((B25-F25)/ABS(F25),0)</f>
        <v>0.181818181818182</v>
      </c>
    </row>
    <row r="26" customFormat="false" ht="18" hidden="false" customHeight="true" outlineLevel="0" collapsed="false">
      <c r="A26" s="10" t="s">
        <v>26</v>
      </c>
      <c r="B26" s="11" t="n">
        <f aca="false">B19+B20+B21+B22+B23+B24+B25</f>
        <v>2725</v>
      </c>
      <c r="C26" s="11" t="n">
        <f aca="false">C19+C20+C21+C22+C23+C24+C25</f>
        <v>2517</v>
      </c>
      <c r="D26" s="12" t="n">
        <f aca="false">B26-C26</f>
        <v>208</v>
      </c>
      <c r="E26" s="13" t="n">
        <f aca="false">IFERROR((B26-C26)/ABS(C26),0)</f>
        <v>0.0826380611839492</v>
      </c>
      <c r="F26" s="11" t="n">
        <f aca="false">F19+F20+F21+F22+F23+F24+F25</f>
        <v>2351</v>
      </c>
      <c r="G26" s="13" t="n">
        <f aca="false">IFERROR((B26-F26)/ABS(F26),0)</f>
        <v>0.15908124202467</v>
      </c>
    </row>
    <row r="27" customFormat="false" ht="7.5" hidden="false" customHeight="true" outlineLevel="0" collapsed="false"/>
    <row r="28" customFormat="false" ht="18" hidden="false" customHeight="true" outlineLevel="0" collapsed="false">
      <c r="A28" s="10" t="s">
        <v>27</v>
      </c>
      <c r="B28" s="11" t="n">
        <f aca="false">B15-B26+B24</f>
        <v>1517</v>
      </c>
      <c r="C28" s="11" t="n">
        <f aca="false">C15-C26+C24</f>
        <v>1817</v>
      </c>
      <c r="D28" s="12" t="n">
        <f aca="false">B28-C28</f>
        <v>-300</v>
      </c>
      <c r="E28" s="13" t="n">
        <f aca="false">IFERROR((B28-C28)/ABS(C28),0)</f>
        <v>-0.165107319757843</v>
      </c>
      <c r="F28" s="11" t="n">
        <f aca="false">F15-F26+F24</f>
        <v>1446</v>
      </c>
      <c r="G28" s="13" t="n">
        <f aca="false">IFERROR((B28-F28)/ABS(F28),0)</f>
        <v>0.0491009681881051</v>
      </c>
    </row>
    <row r="29" customFormat="false" ht="18" hidden="false" customHeight="true" outlineLevel="0" collapsed="false">
      <c r="A29" s="15" t="s">
        <v>28</v>
      </c>
      <c r="B29" s="16" t="n">
        <f aca="false">B28/B8</f>
        <v>0.235193798449612</v>
      </c>
      <c r="C29" s="16" t="n">
        <f aca="false">C28/C8</f>
        <v>0.273644578313253</v>
      </c>
      <c r="F29" s="16" t="n">
        <f aca="false">F28/F8</f>
        <v>0.244877222692633</v>
      </c>
    </row>
    <row r="30" customFormat="false" ht="7.5" hidden="false" customHeight="true" outlineLevel="0" collapsed="false"/>
    <row r="31" customFormat="false" ht="18" hidden="false" customHeight="true" outlineLevel="0" collapsed="false">
      <c r="A31" s="5" t="s">
        <v>29</v>
      </c>
      <c r="B31" s="6" t="n">
        <v>84</v>
      </c>
      <c r="C31" s="6" t="n">
        <v>84</v>
      </c>
      <c r="D31" s="7" t="n">
        <f aca="false">B31-C31</f>
        <v>0</v>
      </c>
      <c r="E31" s="8" t="n">
        <f aca="false">IFERROR((B31-C31)/ABS(C31),0)</f>
        <v>0</v>
      </c>
      <c r="F31" s="6" t="n">
        <v>78</v>
      </c>
      <c r="G31" s="8" t="n">
        <f aca="false">IFERROR((B31-F31)/ABS(F31),0)</f>
        <v>0.0769230769230769</v>
      </c>
    </row>
    <row r="32" customFormat="false" ht="18" hidden="false" customHeight="true" outlineLevel="0" collapsed="false">
      <c r="A32" s="10" t="s">
        <v>30</v>
      </c>
      <c r="B32" s="11" t="n">
        <f aca="false">B28-B31</f>
        <v>1433</v>
      </c>
      <c r="C32" s="11" t="n">
        <f aca="false">C28-C31</f>
        <v>1733</v>
      </c>
      <c r="D32" s="12" t="n">
        <f aca="false">B32-C32</f>
        <v>-300</v>
      </c>
      <c r="E32" s="13" t="n">
        <f aca="false">IFERROR((B32-C32)/ABS(C32),0)</f>
        <v>-0.173110213502597</v>
      </c>
      <c r="F32" s="11" t="n">
        <f aca="false">F28-F31</f>
        <v>1368</v>
      </c>
      <c r="G32" s="13" t="n">
        <f aca="false">IFERROR((B32-F32)/ABS(F32),0)</f>
        <v>0.0475146198830409</v>
      </c>
    </row>
    <row r="33" customFormat="false" ht="7.5" hidden="false" customHeight="true" outlineLevel="0" collapsed="false"/>
    <row r="34" customFormat="false" ht="18" hidden="false" customHeight="true" outlineLevel="0" collapsed="false">
      <c r="A34" s="5" t="s">
        <v>31</v>
      </c>
      <c r="B34" s="6" t="n">
        <v>54</v>
      </c>
      <c r="C34" s="6" t="n">
        <v>54</v>
      </c>
      <c r="D34" s="7" t="n">
        <f aca="false">B34-C34</f>
        <v>0</v>
      </c>
      <c r="E34" s="8" t="n">
        <f aca="false">IFERROR((B34-C34)/ABS(C34),0)</f>
        <v>0</v>
      </c>
      <c r="F34" s="6" t="n">
        <v>42</v>
      </c>
      <c r="G34" s="8" t="n">
        <f aca="false">IFERROR((B34-F34)/ABS(F34),0)</f>
        <v>0.285714285714286</v>
      </c>
    </row>
    <row r="35" customFormat="false" ht="18" hidden="false" customHeight="true" outlineLevel="0" collapsed="false">
      <c r="A35" s="10" t="s">
        <v>32</v>
      </c>
      <c r="B35" s="11" t="n">
        <f aca="false">B32-B34</f>
        <v>1379</v>
      </c>
      <c r="C35" s="11" t="n">
        <f aca="false">C32-C34</f>
        <v>1679</v>
      </c>
      <c r="D35" s="12" t="n">
        <f aca="false">B35-C35</f>
        <v>-300</v>
      </c>
      <c r="E35" s="13" t="n">
        <f aca="false">IFERROR((B35-C35)/ABS(C35),0)</f>
        <v>-0.178677784395474</v>
      </c>
      <c r="F35" s="11" t="n">
        <f aca="false">F32-F34</f>
        <v>1326</v>
      </c>
      <c r="G35" s="13" t="n">
        <f aca="false">IFERROR((B35-F35)/ABS(F35),0)</f>
        <v>0.0399698340874811</v>
      </c>
    </row>
    <row r="36" customFormat="false" ht="18" hidden="false" customHeight="true" outlineLevel="0" collapsed="false">
      <c r="A36" s="15" t="s">
        <v>33</v>
      </c>
      <c r="B36" s="16" t="n">
        <f aca="false">B35/B8</f>
        <v>0.213798449612403</v>
      </c>
      <c r="C36" s="16" t="n">
        <f aca="false">C35/C8</f>
        <v>0.252861445783133</v>
      </c>
      <c r="F36" s="16" t="n">
        <f aca="false">F35/F8</f>
        <v>0.224555461473328</v>
      </c>
    </row>
    <row r="39" customFormat="false" ht="19.5" hidden="false" customHeight="true" outlineLevel="0" collapsed="false">
      <c r="A39" s="17" t="s">
        <v>34</v>
      </c>
      <c r="B39" s="17"/>
      <c r="C39" s="17"/>
      <c r="D39" s="17"/>
      <c r="E39" s="17"/>
      <c r="F39" s="17"/>
      <c r="G39" s="17"/>
    </row>
    <row r="40" customFormat="false" ht="18" hidden="false" customHeight="true" outlineLevel="0" collapsed="false">
      <c r="A40" s="5" t="s">
        <v>35</v>
      </c>
      <c r="B40" s="18" t="s">
        <v>36</v>
      </c>
      <c r="C40" s="19" t="s">
        <v>37</v>
      </c>
      <c r="D40" s="19"/>
      <c r="E40" s="19"/>
      <c r="F40" s="19"/>
      <c r="G40" s="19"/>
    </row>
    <row r="41" customFormat="false" ht="18" hidden="false" customHeight="true" outlineLevel="0" collapsed="false">
      <c r="A41" s="5" t="s">
        <v>38</v>
      </c>
      <c r="B41" s="18" t="s">
        <v>39</v>
      </c>
      <c r="C41" s="19" t="s">
        <v>40</v>
      </c>
      <c r="D41" s="19"/>
      <c r="E41" s="19"/>
      <c r="F41" s="19"/>
      <c r="G41" s="19"/>
    </row>
    <row r="42" customFormat="false" ht="18" hidden="false" customHeight="true" outlineLevel="0" collapsed="false">
      <c r="A42" s="5" t="s">
        <v>41</v>
      </c>
      <c r="B42" s="18" t="s">
        <v>42</v>
      </c>
      <c r="C42" s="19" t="s">
        <v>43</v>
      </c>
      <c r="D42" s="19"/>
      <c r="E42" s="19"/>
      <c r="F42" s="19"/>
      <c r="G42" s="19"/>
    </row>
    <row r="43" customFormat="false" ht="18" hidden="false" customHeight="true" outlineLevel="0" collapsed="false">
      <c r="A43" s="5" t="s">
        <v>44</v>
      </c>
      <c r="B43" s="18" t="s">
        <v>45</v>
      </c>
      <c r="C43" s="19" t="s">
        <v>46</v>
      </c>
      <c r="D43" s="19"/>
      <c r="E43" s="19"/>
      <c r="F43" s="19"/>
      <c r="G43" s="19"/>
    </row>
    <row r="44" customFormat="false" ht="18" hidden="false" customHeight="true" outlineLevel="0" collapsed="false">
      <c r="A44" s="5" t="s">
        <v>47</v>
      </c>
      <c r="B44" s="18" t="s">
        <v>48</v>
      </c>
      <c r="C44" s="19" t="s">
        <v>49</v>
      </c>
      <c r="D44" s="19"/>
      <c r="E44" s="19"/>
      <c r="F44" s="19"/>
      <c r="G44" s="19"/>
    </row>
  </sheetData>
  <mergeCells count="11">
    <mergeCell ref="A1:G1"/>
    <mergeCell ref="A2:G2"/>
    <mergeCell ref="A5:G5"/>
    <mergeCell ref="A10:G10"/>
    <mergeCell ref="A18:G18"/>
    <mergeCell ref="A39:G39"/>
    <mergeCell ref="C40:G40"/>
    <mergeCell ref="C41:G41"/>
    <mergeCell ref="C42:G42"/>
    <mergeCell ref="C43:G43"/>
    <mergeCell ref="C44:G4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10"/>
  </cols>
  <sheetData>
    <row r="1" customFormat="false" ht="21.75" hidden="false" customHeight="true" outlineLevel="0" collapsed="false">
      <c r="A1" s="20" t="s">
        <v>50</v>
      </c>
    </row>
    <row r="2" customFormat="false" ht="7.5" hidden="false" customHeight="true" outlineLevel="0" collapsed="false">
      <c r="A2" s="21"/>
    </row>
    <row r="3" customFormat="false" ht="18" hidden="false" customHeight="true" outlineLevel="0" collapsed="false">
      <c r="A3" s="22" t="s">
        <v>51</v>
      </c>
    </row>
    <row r="4" customFormat="false" ht="7.5" hidden="false" customHeight="true" outlineLevel="0" collapsed="false">
      <c r="A4" s="21"/>
    </row>
    <row r="5" customFormat="false" ht="18" hidden="false" customHeight="true" outlineLevel="0" collapsed="false">
      <c r="A5" s="22" t="s">
        <v>52</v>
      </c>
    </row>
    <row r="6" customFormat="false" ht="18" hidden="false" customHeight="true" outlineLevel="0" collapsed="false">
      <c r="A6" s="21" t="s">
        <v>53</v>
      </c>
    </row>
    <row r="7" customFormat="false" ht="7.5" hidden="false" customHeight="true" outlineLevel="0" collapsed="false">
      <c r="A7" s="21"/>
    </row>
    <row r="8" customFormat="false" ht="18" hidden="false" customHeight="true" outlineLevel="0" collapsed="false">
      <c r="A8" s="22" t="s">
        <v>54</v>
      </c>
    </row>
    <row r="9" customFormat="false" ht="18" hidden="false" customHeight="true" outlineLevel="0" collapsed="false">
      <c r="A9" s="21" t="s">
        <v>55</v>
      </c>
    </row>
    <row r="10" customFormat="false" ht="7.5" hidden="false" customHeight="true" outlineLevel="0" collapsed="false">
      <c r="A10" s="21"/>
    </row>
    <row r="11" customFormat="false" ht="18" hidden="false" customHeight="true" outlineLevel="0" collapsed="false">
      <c r="A11" s="22" t="s">
        <v>56</v>
      </c>
    </row>
    <row r="12" customFormat="false" ht="18" hidden="false" customHeight="true" outlineLevel="0" collapsed="false">
      <c r="A12" s="21" t="s">
        <v>57</v>
      </c>
    </row>
    <row r="13" customFormat="false" ht="7.5" hidden="false" customHeight="true" outlineLevel="0" collapsed="false">
      <c r="A13" s="21"/>
    </row>
    <row r="14" customFormat="false" ht="18" hidden="false" customHeight="true" outlineLevel="0" collapsed="false">
      <c r="A14" s="22" t="s">
        <v>27</v>
      </c>
    </row>
    <row r="15" customFormat="false" ht="18" hidden="false" customHeight="true" outlineLevel="0" collapsed="false">
      <c r="A15" s="21" t="s">
        <v>58</v>
      </c>
    </row>
    <row r="16" customFormat="false" ht="7.5" hidden="false" customHeight="true" outlineLevel="0" collapsed="false">
      <c r="A16" s="21"/>
    </row>
    <row r="17" customFormat="false" ht="18" hidden="false" customHeight="true" outlineLevel="0" collapsed="false">
      <c r="A17" s="22" t="s">
        <v>59</v>
      </c>
    </row>
    <row r="18" customFormat="false" ht="18" hidden="false" customHeight="true" outlineLevel="0" collapsed="false">
      <c r="A18" s="21" t="s">
        <v>60</v>
      </c>
    </row>
    <row r="19" customFormat="false" ht="7.5" hidden="false" customHeight="true" outlineLevel="0" collapsed="false">
      <c r="A19" s="21"/>
    </row>
    <row r="20" customFormat="false" ht="18" hidden="false" customHeight="true" outlineLevel="0" collapsed="false">
      <c r="A20" s="22" t="s">
        <v>61</v>
      </c>
    </row>
    <row r="21" customFormat="false" ht="18" hidden="false" customHeight="true" outlineLevel="0" collapsed="false">
      <c r="A21" s="21" t="s">
        <v>62</v>
      </c>
    </row>
    <row r="22" customFormat="false" ht="7.5" hidden="false" customHeight="true" outlineLevel="0" collapsed="false">
      <c r="A22" s="21"/>
    </row>
    <row r="23" customFormat="false" ht="18" hidden="false" customHeight="true" outlineLevel="0" collapsed="false">
      <c r="A23" s="21" t="s">
        <v>63</v>
      </c>
    </row>
    <row r="24" customFormat="false" ht="7.5" hidden="false" customHeight="true" outlineLevel="0" collapsed="false">
      <c r="A24" s="21"/>
    </row>
    <row r="25" customFormat="false" ht="18" hidden="false" customHeight="true" outlineLevel="0" collapsed="false">
      <c r="A25" s="22" t="s">
        <v>64</v>
      </c>
    </row>
    <row r="26" customFormat="false" ht="18" hidden="false" customHeight="true" outlineLevel="0" collapsed="false">
      <c r="A26" s="21" t="s">
        <v>65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75D141F752BA4DAD558B5064D5BFD8" ma:contentTypeVersion="13" ma:contentTypeDescription="Create a new document." ma:contentTypeScope="" ma:versionID="bda12947e7739ca6c8f27ba24f387d65">
  <xsd:schema xmlns:xsd="http://www.w3.org/2001/XMLSchema" xmlns:xs="http://www.w3.org/2001/XMLSchema" xmlns:p="http://schemas.microsoft.com/office/2006/metadata/properties" xmlns:ns2="adc83368-7cc5-421a-87e4-5ffef4a3dedc" xmlns:ns3="29c81aae-4b78-47fe-9fb0-2a0d0c6d7f8d" targetNamespace="http://schemas.microsoft.com/office/2006/metadata/properties" ma:root="true" ma:fieldsID="b0d77eeed5852c3a2fa400371adc51dc" ns2:_="" ns3:_="">
    <xsd:import namespace="adc83368-7cc5-421a-87e4-5ffef4a3dedc"/>
    <xsd:import namespace="29c81aae-4b78-47fe-9fb0-2a0d0c6d7f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c83368-7cc5-421a-87e4-5ffef4a3de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304d38-d8b6-4251-bbc3-72d0468356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c81aae-4b78-47fe-9fb0-2a0d0c6d7f8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bb2df1e-649a-4fda-b2a2-bef7ccd4e93e}" ma:internalName="TaxCatchAll" ma:showField="CatchAllData" ma:web="29c81aae-4b78-47fe-9fb0-2a0d0c6d7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c83368-7cc5-421a-87e4-5ffef4a3dedc">
      <Terms xmlns="http://schemas.microsoft.com/office/infopath/2007/PartnerControls"/>
    </lcf76f155ced4ddcb4097134ff3c332f>
    <TaxCatchAll xmlns="29c81aae-4b78-47fe-9fb0-2a0d0c6d7f8d" xsi:nil="true"/>
  </documentManagement>
</p:properties>
</file>

<file path=customXml/itemProps1.xml><?xml version="1.0" encoding="utf-8"?>
<ds:datastoreItem xmlns:ds="http://schemas.openxmlformats.org/officeDocument/2006/customXml" ds:itemID="{696231EB-F352-4DF2-B22C-A4D6A359494C}"/>
</file>

<file path=customXml/itemProps2.xml><?xml version="1.0" encoding="utf-8"?>
<ds:datastoreItem xmlns:ds="http://schemas.openxmlformats.org/officeDocument/2006/customXml" ds:itemID="{53B175C5-2E44-4502-8E2F-041C99E64933}"/>
</file>

<file path=customXml/itemProps3.xml><?xml version="1.0" encoding="utf-8"?>
<ds:datastoreItem xmlns:ds="http://schemas.openxmlformats.org/officeDocument/2006/customXml" ds:itemID="{1F1AA600-05D2-4B30-9C95-C1237A2F4145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/>
  <cp:revision>0</cp:revision>
  <dcterms:created xsi:type="dcterms:W3CDTF">2026-06-01T22:39:19Z</dcterms:created>
  <dcterms:modified xsi:type="dcterms:W3CDTF">2026-06-01T22:39:19Z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0x0101005B75D141F752BA4DAD558B5064D5BFD8</vt:lpwstr>
  </property>
</Properties>
</file>